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KI_Basznica\Documents\Dokumenty\2024\PRZETARGI\KI.271....2024 - parking Sportowa\Budowa parkingu przy. ul. Sportowej w Gubinie KI.42.2022 i KI.33.2023\"/>
    </mc:Choice>
  </mc:AlternateContent>
  <xr:revisionPtr revIDLastSave="0" documentId="8_{88ED6735-AB5C-404A-AE46-CEA0E5313870}" xr6:coauthVersionLast="47" xr6:coauthVersionMax="47" xr10:uidLastSave="{00000000-0000-0000-0000-000000000000}"/>
  <bookViews>
    <workbookView xWindow="-120" yWindow="-120" windowWidth="29040" windowHeight="15840" tabRatio="874" xr2:uid="{00000000-000D-0000-FFFF-FFFF00000000}"/>
  </bookViews>
  <sheets>
    <sheet name="kosztorys etap bez par z wys" sheetId="13" r:id="rId1"/>
  </sheets>
  <definedNames>
    <definedName name="_xlnm.Print_Area" localSheetId="0">'kosztorys etap bez par z wys'!$A$1:$G$20</definedName>
    <definedName name="_xlnm.Print_Titles" localSheetId="0">'kosztorys etap bez par z wys'!$1:$4</definedName>
  </definedNames>
  <calcPr calcId="191029"/>
</workbook>
</file>

<file path=xl/calcChain.xml><?xml version="1.0" encoding="utf-8"?>
<calcChain xmlns="http://schemas.openxmlformats.org/spreadsheetml/2006/main">
  <c r="G12" i="13" l="1"/>
  <c r="G10" i="13"/>
  <c r="G7" i="13"/>
  <c r="G17" i="13" l="1"/>
  <c r="G18" i="13" l="1"/>
  <c r="G19" i="13" s="1"/>
</calcChain>
</file>

<file path=xl/sharedStrings.xml><?xml version="1.0" encoding="utf-8"?>
<sst xmlns="http://schemas.openxmlformats.org/spreadsheetml/2006/main" count="40" uniqueCount="36">
  <si>
    <t>Lp.</t>
  </si>
  <si>
    <t>Nr specyfikacji technicznej</t>
  </si>
  <si>
    <t>Opis pozycji kosztorysowych</t>
  </si>
  <si>
    <t>J.m.</t>
  </si>
  <si>
    <t>Koszt jedn.</t>
  </si>
  <si>
    <t>Wartość netto</t>
  </si>
  <si>
    <t>3</t>
  </si>
  <si>
    <t>m2</t>
  </si>
  <si>
    <t>D - 04.01.01</t>
  </si>
  <si>
    <t>D - 04.04.02</t>
  </si>
  <si>
    <t>D - 05.03.23A</t>
  </si>
  <si>
    <t xml:space="preserve">Razem netto  </t>
  </si>
  <si>
    <t>Podatek VAT - 23%</t>
  </si>
  <si>
    <t>Razem brutto</t>
  </si>
  <si>
    <t>D - 01.01.01</t>
  </si>
  <si>
    <t>I. Roboty przygotowawcze</t>
  </si>
  <si>
    <t>III. Podbudowy</t>
  </si>
  <si>
    <t>IV. Nawierzchnie</t>
  </si>
  <si>
    <t>szt.</t>
  </si>
  <si>
    <t>V. Urządzenia bezpieczeństwa ruchu</t>
  </si>
  <si>
    <t>D - 07.02.01</t>
  </si>
  <si>
    <t>Oznakowanie pionowe</t>
  </si>
  <si>
    <t>Przedmiar</t>
  </si>
  <si>
    <t>znaki informacyjne D - wielokość małe</t>
  </si>
  <si>
    <t>D - 07.01.01</t>
  </si>
  <si>
    <t>Oznakowanie poziome cieńkowarstwowe</t>
  </si>
  <si>
    <t>tabliczki do znaków T - wielokość małe</t>
  </si>
  <si>
    <t>4</t>
  </si>
  <si>
    <t>5</t>
  </si>
  <si>
    <t>Rozbudowa ul. Sportowej w Gubinie w zakresie budowy parkingu, przebudowy dwóch zjazdów 
oraz budowy chodnika na działkach 189 i 197 – obręb 2 Gubin -II ETAP</t>
  </si>
  <si>
    <t>Koryta wykonywane mechanicznie wraz z profilowaniem i zageszczaniem podłoża pod warstwy konstrukcyjne - średnia głęb. 15cm - parking</t>
  </si>
  <si>
    <t>Podbudowa z kruszywa łamanego 0/31,5 stabilizowanego mechanicznie, grubość warstwy po zagęszczeniu 20cm - parking</t>
  </si>
  <si>
    <t>kpl.</t>
  </si>
  <si>
    <t>Nawierzchnia z kostki brukowej betonowej grubości 8cm, szara, układanej na podsypce cementowo-piaskowej C1,5/2 o grub. 3cm - parking. Kostkę udostępni Inwestor a Wykonawca załaduje i dostarczy materiał do miejsca wbudowania do 1 km</t>
  </si>
  <si>
    <t>Obsługa geodezyjna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</si>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</sst>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>
    <font>
      <sz val="10"/>
      <name val="Arial"/>
      <charset val="134"/>
    </font>
    <font>
      <sz val="6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charset val="238"/>
    </font>
    <font>
      <sz val="10"/>
      <name val="Arial CE"/>
      <charset val="238"/>
    </font>
    <font>
      <i/>
      <sz val="6"/>
      <name val="Calibri"/>
      <family val="2"/>
      <charset val="238"/>
      <scheme val="minor"/>
    </font>
    <font>
      <sz val="6"/>
      <name val="Calibri"/>
      <family val="2"/>
      <charset val="238"/>
      <scheme val="minor"/>
    </font>
    <font>
      <b/>
      <sz val="6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6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3" fillId="0" borderId="0"/>
  </cellStyleXfs>
  <cellXfs count="39">
    <xf numFmtId="0" fontId="0" fillId="0" borderId="0" xfId="0">
      <alignment vertical="top"/>
    </xf>
    <xf numFmtId="0" fontId="5" fillId="0" borderId="5" xfId="0" applyFont="1" applyBorder="1" applyAlignment="1">
      <alignment horizontal="left" vertical="center" wrapText="1"/>
    </xf>
    <xf numFmtId="0" fontId="8" fillId="0" borderId="0" xfId="0" applyFont="1">
      <alignment vertical="top"/>
    </xf>
    <xf numFmtId="0" fontId="9" fillId="0" borderId="0" xfId="0" applyFont="1">
      <alignment vertical="top"/>
    </xf>
    <xf numFmtId="0" fontId="10" fillId="0" borderId="0" xfId="0" applyFont="1">
      <alignment vertical="top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164" fontId="9" fillId="0" borderId="0" xfId="0" applyNumberFormat="1" applyFont="1">
      <alignment vertical="top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>
      <alignment vertical="top"/>
    </xf>
    <xf numFmtId="0" fontId="6" fillId="0" borderId="6" xfId="0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6" fillId="2" borderId="6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>
      <alignment vertical="top"/>
    </xf>
    <xf numFmtId="0" fontId="1" fillId="0" borderId="5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right" vertical="center"/>
    </xf>
    <xf numFmtId="0" fontId="7" fillId="2" borderId="7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right" vertical="center"/>
    </xf>
  </cellXfs>
  <cellStyles count="6">
    <cellStyle name="Normalny" xfId="0" builtinId="0"/>
    <cellStyle name="Normalny 2" xfId="3" xr:uid="{00000000-0005-0000-0000-000001000000}"/>
    <cellStyle name="Normalny 3" xfId="4" xr:uid="{00000000-0005-0000-0000-000002000000}"/>
    <cellStyle name="Normalny 3 2" xfId="2" xr:uid="{00000000-0005-0000-0000-000003000000}"/>
    <cellStyle name="Normalny 8" xfId="5" xr:uid="{00000000-0005-0000-0000-000004000000}"/>
    <cellStyle name="Procentowy 2" xfId="1" xr:uid="{00000000-0005-0000-0000-000005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7BA01-7629-47BA-86D6-BED95C329D21}">
  <sheetPr>
    <tabColor rgb="FFFFC000"/>
  </sheetPr>
  <dimension ref="A1:AA29"/>
  <sheetViews>
    <sheetView tabSelected="1" zoomScale="130" zoomScaleNormal="130" workbookViewId="0">
      <selection activeCell="H4" sqref="H4:H11"/>
    </sheetView>
  </sheetViews>
  <sheetFormatPr defaultColWidth="8.7109375" defaultRowHeight="12.75"/>
  <cols>
    <col min="1" max="1" width="3" style="15" bestFit="1" customWidth="1"/>
    <col min="2" max="2" width="7.42578125" style="15" bestFit="1" customWidth="1"/>
    <col min="3" max="3" width="29.140625" style="15" customWidth="1"/>
    <col min="4" max="4" width="2.7109375" style="15" bestFit="1" customWidth="1"/>
    <col min="5" max="5" width="5.42578125" style="16" bestFit="1" customWidth="1"/>
    <col min="6" max="6" width="5.7109375" style="16" bestFit="1" customWidth="1"/>
    <col min="7" max="7" width="8.140625" style="24" bestFit="1" customWidth="1"/>
    <col min="8" max="8" width="13.140625" style="17" bestFit="1" customWidth="1"/>
    <col min="9" max="16384" width="8.7109375" style="17"/>
  </cols>
  <sheetData>
    <row r="1" spans="1:27" s="3" customFormat="1">
      <c r="A1" s="29" t="s">
        <v>35</v>
      </c>
      <c r="B1" s="30"/>
      <c r="C1" s="30"/>
      <c r="D1" s="30"/>
      <c r="E1" s="30"/>
      <c r="F1" s="30"/>
      <c r="G1" s="31"/>
    </row>
    <row r="2" spans="1:27" s="3" customFormat="1" ht="36" customHeight="1">
      <c r="A2" s="32" t="s">
        <v>29</v>
      </c>
      <c r="B2" s="33"/>
      <c r="C2" s="33"/>
      <c r="D2" s="33"/>
      <c r="E2" s="33"/>
      <c r="F2" s="33"/>
      <c r="G2" s="34"/>
    </row>
    <row r="3" spans="1:27" s="3" customFormat="1" ht="24.75">
      <c r="A3" s="5" t="s">
        <v>0</v>
      </c>
      <c r="B3" s="6" t="s">
        <v>1</v>
      </c>
      <c r="C3" s="7" t="s">
        <v>2</v>
      </c>
      <c r="D3" s="7" t="s">
        <v>3</v>
      </c>
      <c r="E3" s="8" t="s">
        <v>22</v>
      </c>
      <c r="F3" s="8" t="s">
        <v>4</v>
      </c>
      <c r="G3" s="21" t="s">
        <v>5</v>
      </c>
    </row>
    <row r="4" spans="1:27" s="3" customFormat="1">
      <c r="A4" s="5">
        <v>1</v>
      </c>
      <c r="B4" s="7">
        <v>2</v>
      </c>
      <c r="C4" s="12" t="s">
        <v>6</v>
      </c>
      <c r="D4" s="12">
        <v>4</v>
      </c>
      <c r="E4" s="12" t="s">
        <v>27</v>
      </c>
      <c r="F4" s="12">
        <v>5</v>
      </c>
      <c r="G4" s="18" t="s">
        <v>28</v>
      </c>
    </row>
    <row r="5" spans="1:27" s="3" customFormat="1">
      <c r="A5" s="26" t="s">
        <v>15</v>
      </c>
      <c r="B5" s="27"/>
      <c r="C5" s="27"/>
      <c r="D5" s="27"/>
      <c r="E5" s="27"/>
      <c r="F5" s="27"/>
      <c r="G5" s="28"/>
      <c r="H5" s="9"/>
    </row>
    <row r="6" spans="1:27" s="3" customFormat="1">
      <c r="A6" s="10">
        <v>1</v>
      </c>
      <c r="B6" s="11" t="s">
        <v>14</v>
      </c>
      <c r="C6" s="1" t="s">
        <v>34</v>
      </c>
      <c r="D6" s="25" t="s">
        <v>32</v>
      </c>
      <c r="E6" s="13">
        <v>1</v>
      </c>
      <c r="F6" s="13"/>
      <c r="G6" s="20"/>
    </row>
    <row r="7" spans="1:27" customFormat="1">
      <c r="A7" s="26" t="s">
        <v>16</v>
      </c>
      <c r="B7" s="27"/>
      <c r="C7" s="27"/>
      <c r="D7" s="27"/>
      <c r="E7" s="27"/>
      <c r="F7" s="27"/>
      <c r="G7" s="28">
        <f t="shared" ref="G7" si="0">F7*E7</f>
        <v>0</v>
      </c>
      <c r="H7" s="9"/>
      <c r="I7" s="4"/>
      <c r="J7" s="4"/>
      <c r="K7" s="4"/>
      <c r="L7" s="4"/>
      <c r="M7" s="4"/>
      <c r="N7" s="4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4" customFormat="1" ht="24.75">
      <c r="A8" s="10">
        <v>2</v>
      </c>
      <c r="B8" s="11" t="s">
        <v>8</v>
      </c>
      <c r="C8" s="1" t="s">
        <v>30</v>
      </c>
      <c r="D8" s="12" t="s">
        <v>7</v>
      </c>
      <c r="E8" s="14">
        <v>390</v>
      </c>
      <c r="F8" s="13"/>
      <c r="G8" s="20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3" customFormat="1" ht="24.75">
      <c r="A9" s="10">
        <v>3</v>
      </c>
      <c r="B9" s="11" t="s">
        <v>9</v>
      </c>
      <c r="C9" s="1" t="s">
        <v>31</v>
      </c>
      <c r="D9" s="12" t="s">
        <v>7</v>
      </c>
      <c r="E9" s="14">
        <v>390</v>
      </c>
      <c r="F9" s="13"/>
      <c r="G9" s="20"/>
      <c r="H9" s="4"/>
      <c r="I9" s="4"/>
      <c r="J9" s="4"/>
      <c r="K9" s="4"/>
      <c r="L9" s="4"/>
      <c r="M9" s="4"/>
      <c r="N9" s="4"/>
    </row>
    <row r="10" spans="1:27" s="3" customFormat="1">
      <c r="A10" s="26" t="s">
        <v>17</v>
      </c>
      <c r="B10" s="27"/>
      <c r="C10" s="27"/>
      <c r="D10" s="27"/>
      <c r="E10" s="27"/>
      <c r="F10" s="27"/>
      <c r="G10" s="28">
        <f t="shared" ref="G10" si="1">F10*E10</f>
        <v>0</v>
      </c>
      <c r="H10" s="9"/>
    </row>
    <row r="11" spans="1:27" s="3" customFormat="1" ht="41.25">
      <c r="A11" s="10">
        <v>4</v>
      </c>
      <c r="B11" s="11" t="s">
        <v>10</v>
      </c>
      <c r="C11" s="1" t="s">
        <v>33</v>
      </c>
      <c r="D11" s="12" t="s">
        <v>7</v>
      </c>
      <c r="E11" s="14">
        <v>390</v>
      </c>
      <c r="F11" s="13"/>
      <c r="G11" s="20"/>
    </row>
    <row r="12" spans="1:27" s="3" customFormat="1">
      <c r="A12" s="26" t="s">
        <v>19</v>
      </c>
      <c r="B12" s="27"/>
      <c r="C12" s="27"/>
      <c r="D12" s="27"/>
      <c r="E12" s="27"/>
      <c r="F12" s="27"/>
      <c r="G12" s="28">
        <f t="shared" ref="G12" si="2">F12*E12</f>
        <v>0</v>
      </c>
      <c r="H12" s="9"/>
    </row>
    <row r="13" spans="1:27" s="2" customFormat="1">
      <c r="A13" s="10">
        <v>5</v>
      </c>
      <c r="B13" s="11" t="s">
        <v>24</v>
      </c>
      <c r="C13" s="1" t="s">
        <v>25</v>
      </c>
      <c r="D13" s="12" t="s">
        <v>7</v>
      </c>
      <c r="E13" s="14">
        <v>43.28</v>
      </c>
      <c r="F13" s="13"/>
      <c r="G13" s="20"/>
    </row>
    <row r="14" spans="1:27" s="2" customFormat="1">
      <c r="A14" s="10">
        <v>6</v>
      </c>
      <c r="B14" s="11" t="s">
        <v>20</v>
      </c>
      <c r="C14" s="1" t="s">
        <v>21</v>
      </c>
      <c r="D14" s="12"/>
      <c r="E14" s="14"/>
      <c r="F14" s="19"/>
      <c r="G14" s="20"/>
    </row>
    <row r="15" spans="1:27" s="2" customFormat="1">
      <c r="A15" s="10">
        <v>7</v>
      </c>
      <c r="B15" s="11"/>
      <c r="C15" s="1" t="s">
        <v>23</v>
      </c>
      <c r="D15" s="12" t="s">
        <v>18</v>
      </c>
      <c r="E15" s="14">
        <v>5</v>
      </c>
      <c r="F15" s="13"/>
      <c r="G15" s="20"/>
    </row>
    <row r="16" spans="1:27" s="2" customFormat="1">
      <c r="A16" s="10">
        <v>8</v>
      </c>
      <c r="B16" s="11"/>
      <c r="C16" s="1" t="s">
        <v>26</v>
      </c>
      <c r="D16" s="12" t="s">
        <v>18</v>
      </c>
      <c r="E16" s="14">
        <v>3</v>
      </c>
      <c r="F16" s="13"/>
      <c r="G16" s="20"/>
    </row>
    <row r="17" spans="1:8" s="3" customFormat="1">
      <c r="A17" s="35" t="s">
        <v>11</v>
      </c>
      <c r="B17" s="36"/>
      <c r="C17" s="36"/>
      <c r="D17" s="36"/>
      <c r="E17" s="36"/>
      <c r="F17" s="36"/>
      <c r="G17" s="22">
        <f>SUM(G6:G16)</f>
        <v>0</v>
      </c>
      <c r="H17" s="9"/>
    </row>
    <row r="18" spans="1:8" s="3" customFormat="1">
      <c r="A18" s="35" t="s">
        <v>12</v>
      </c>
      <c r="B18" s="36"/>
      <c r="C18" s="36"/>
      <c r="D18" s="36"/>
      <c r="E18" s="36"/>
      <c r="F18" s="36"/>
      <c r="G18" s="22">
        <f>ROUND(G17*0.23,2)</f>
        <v>0</v>
      </c>
    </row>
    <row r="19" spans="1:8" s="3" customFormat="1" ht="13.5" thickBot="1">
      <c r="A19" s="37" t="s">
        <v>13</v>
      </c>
      <c r="B19" s="38"/>
      <c r="C19" s="38"/>
      <c r="D19" s="38"/>
      <c r="E19" s="38"/>
      <c r="F19" s="38"/>
      <c r="G19" s="23">
        <f>G18+G17</f>
        <v>0</v>
      </c>
    </row>
    <row r="21" spans="1:8">
      <c r="A21" s="17"/>
      <c r="B21" s="17"/>
      <c r="C21" s="17"/>
      <c r="D21" s="17"/>
      <c r="E21" s="17"/>
      <c r="F21" s="17"/>
      <c r="G21" s="17"/>
    </row>
    <row r="22" spans="1:8">
      <c r="A22" s="17"/>
      <c r="B22" s="17"/>
      <c r="C22" s="17"/>
      <c r="D22" s="17"/>
      <c r="E22" s="17"/>
      <c r="F22" s="17"/>
      <c r="G22" s="17"/>
    </row>
    <row r="23" spans="1:8">
      <c r="A23" s="17"/>
      <c r="B23" s="17"/>
      <c r="C23" s="17"/>
      <c r="D23" s="17"/>
      <c r="E23" s="17"/>
      <c r="F23" s="17"/>
      <c r="G23" s="17"/>
    </row>
    <row r="24" spans="1:8">
      <c r="A24" s="17"/>
      <c r="B24" s="17"/>
      <c r="C24" s="17"/>
      <c r="D24" s="17"/>
      <c r="E24" s="17"/>
      <c r="F24" s="17"/>
      <c r="G24" s="17"/>
    </row>
    <row r="25" spans="1:8">
      <c r="A25" s="17"/>
      <c r="B25" s="17"/>
      <c r="C25" s="17"/>
      <c r="D25" s="17"/>
      <c r="E25" s="17"/>
      <c r="F25" s="17"/>
      <c r="G25" s="17"/>
    </row>
    <row r="26" spans="1:8">
      <c r="A26" s="17"/>
      <c r="B26" s="17"/>
      <c r="C26" s="17"/>
      <c r="D26" s="17"/>
      <c r="E26" s="17"/>
      <c r="F26" s="17"/>
      <c r="G26" s="17"/>
    </row>
    <row r="27" spans="1:8">
      <c r="A27" s="17"/>
      <c r="B27" s="17"/>
      <c r="C27" s="17"/>
      <c r="D27" s="17"/>
      <c r="E27" s="17"/>
      <c r="F27" s="17"/>
      <c r="G27" s="17"/>
    </row>
    <row r="28" spans="1:8">
      <c r="A28" s="17"/>
      <c r="B28" s="17"/>
      <c r="C28" s="17"/>
      <c r="D28" s="17"/>
      <c r="E28" s="17"/>
      <c r="F28" s="17"/>
      <c r="G28" s="17"/>
    </row>
    <row r="29" spans="1:8">
      <c r="A29" s="17"/>
      <c r="B29" s="17"/>
      <c r="C29" s="17"/>
      <c r="D29" s="17"/>
      <c r="E29" s="17"/>
      <c r="F29" s="17"/>
      <c r="G29" s="17"/>
    </row>
  </sheetData>
  <mergeCells count="9">
    <mergeCell ref="A19:F19"/>
    <mergeCell ref="A12:G12"/>
    <mergeCell ref="A17:F17"/>
    <mergeCell ref="A18:F18"/>
    <mergeCell ref="A10:G10"/>
    <mergeCell ref="A1:G1"/>
    <mergeCell ref="A2:G2"/>
    <mergeCell ref="A5:G5"/>
    <mergeCell ref="A7:G7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13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94E3A32-A0A8-4454-A276-BD0589D4622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kosztorys etap bez par z wys</vt:lpstr>
      <vt:lpstr>'kosztorys etap bez par z wys'!Obszar_wydruku</vt:lpstr>
      <vt:lpstr>'kosztorys etap bez par z wys'!Tytuły_wydruku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lolejnik</dc:creator>
  <cp:lastModifiedBy>UM GUBIN</cp:lastModifiedBy>
  <cp:lastPrinted>2024-02-13T08:34:01Z</cp:lastPrinted>
  <dcterms:created xsi:type="dcterms:W3CDTF">2016-07-08T06:10:00Z</dcterms:created>
  <dcterms:modified xsi:type="dcterms:W3CDTF">2024-02-15T12:21:10Z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1045-10.1.0.5674</vt:lpwstr>
  </property>
</Properties>
</file>